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145 25 01\COMPRAS E PORTAL FDE\"/>
    </mc:Choice>
  </mc:AlternateContent>
  <xr:revisionPtr revIDLastSave="0" documentId="13_ncr:1_{80D84B9A-2F7D-4950-86DF-2E427478B91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2" l="1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/>
  <c r="G40" i="2" l="1"/>
  <c r="G90" i="1"/>
</calcChain>
</file>

<file path=xl/sharedStrings.xml><?xml version="1.0" encoding="utf-8"?>
<sst xmlns="http://schemas.openxmlformats.org/spreadsheetml/2006/main" count="384" uniqueCount="255">
  <si>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</si>
  <si>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</si>
  <si>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</si>
  <si>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</si>
  <si>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</si>
  <si>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</si>
  <si>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</si>
  <si>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</si>
  <si>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</si>
  <si>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EE PROFA. BENEDITA NAIR XAVIER VEDOVELLO  - MOGI GUAÇU / SP - </t>
  </si>
  <si>
    <t>DATA BASE: - JANEIRO/2025</t>
  </si>
  <si>
    <t>PC - 69/00145/25/01 - SEI - FDE-SEI - 229.00003285/2025-96 - SIASG - 90114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</si>
  <si>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</si>
  <si>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</si>
  <si>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</si>
  <si>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</si>
  <si>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</si>
  <si>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</si>
  <si>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</si>
  <si>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</si>
  <si>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</si>
  <si>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</si>
  <si>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</si>
  <si>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</si>
  <si>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</si>
  <si>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</si>
  <si>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</si>
  <si>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</si>
  <si>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</si>
  <si>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</si>
  <si>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</si>
  <si>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</si>
  <si>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</si>
  <si>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</si>
  <si>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</si>
  <si>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</si>
  <si>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</si>
  <si>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</si>
  <si>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</si>
  <si>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</si>
  <si>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</si>
  <si>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</si>
  <si>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</si>
  <si>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</si>
  <si>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</si>
  <si>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</si>
  <si>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</si>
  <si>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</si>
  <si>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</si>
  <si>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</si>
  <si>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</si>
  <si>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</si>
  <si>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</si>
  <si>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</si>
  <si>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</si>
  <si>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</si>
  <si>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03.03.003</t>
  </si>
  <si>
    <t>LAJE PRE-FABRICADA UNID C/VIGOTAS PROTENDIDAS LP12-100KGF/M2</t>
  </si>
  <si>
    <t>03.03.005</t>
  </si>
  <si>
    <t>LAJE PRE-FABRICADA UNIDIRECIONAL C/VIGOTAS PROTENDIDAS LP12-300KGF/M2</t>
  </si>
  <si>
    <t>03.03.007</t>
  </si>
  <si>
    <t>LAJE PRE-FABRICADA UNIDIRECIONAL C/VIGOTAS PROTENDIDAS LP16-300KGF/M2</t>
  </si>
  <si>
    <t>03.03.026</t>
  </si>
  <si>
    <t>CONCRETO DOSADO,BOMBEADO E LANCADO FCK 25 MPA</t>
  </si>
  <si>
    <t>04.01.017</t>
  </si>
  <si>
    <t>ALVENARIA DE TIJOLO LAMINADO A VISTA E=1/2 TIJOLO/DISP ALTERNADO</t>
  </si>
  <si>
    <t>04.01.019</t>
  </si>
  <si>
    <t>ALVENARIA DE TIJOLO LAMINADO A VISTA E=1/2 TIJOLO</t>
  </si>
  <si>
    <t>04.01.033</t>
  </si>
  <si>
    <t>ALVENARIA DE BLOCO DE CONCRETO 14X19X39 CM CLASSE C</t>
  </si>
  <si>
    <t>05.01.005</t>
  </si>
  <si>
    <t>PM-05 PORTA DE MADEIRA SARRAFEADA P/ PINT. BAT. MADEIRA L=92CM</t>
  </si>
  <si>
    <t>06.01.006</t>
  </si>
  <si>
    <t>EF-06 ESQUADRIA DE FERRO 180X150CM</t>
  </si>
  <si>
    <t>07.01.026</t>
  </si>
  <si>
    <t>EM TERCAS PARA TELHAS DE CIM-AM/AL/PLAST</t>
  </si>
  <si>
    <t>07.03.132</t>
  </si>
  <si>
    <t xml:space="preserve">TELHA GALVALUME / ACO GALV ACAB. NATURAL ONDULADA CRFS  E=0,65MM  </t>
  </si>
  <si>
    <t>07.04.041</t>
  </si>
  <si>
    <t>CUMEEIRA AÇO GALVALUME ACABAMENTO NATURAL PERFIL OND/TRAP E=065 H=ATE 400MM</t>
  </si>
  <si>
    <t>08.12.068</t>
  </si>
  <si>
    <t xml:space="preserve">RUFO EM CHAPA GALV  N 26  E=0,50 MM  DESENVOLVIMENTO CONSULTAR DETALHE NO PE-ARQ   </t>
  </si>
  <si>
    <t>09.05.045</t>
  </si>
  <si>
    <t>QUADRO DISTRIBUICAO, DISJ. GERAL 50A P/ 10 A 12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</si>
  <si>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</si>
  <si>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</si>
  <si>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</si>
  <si>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</si>
  <si>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</si>
  <si>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</si>
  <si>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09.05.075</t>
  </si>
  <si>
    <t>DISJUNTOR TRIPOLAR TERMOMAGNETICO 3X60A A 3X100A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</si>
  <si>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</si>
  <si>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</si>
  <si>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</si>
  <si>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</si>
  <si>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</si>
  <si>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</si>
  <si>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</si>
  <si>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</si>
  <si>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</si>
  <si>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</si>
  <si>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</si>
  <si>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</si>
  <si>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09.10.003</t>
  </si>
  <si>
    <t>CENTRO DE LUZ EM CAIXA FM ELETRODUTO DE PVC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</si>
  <si>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</si>
  <si>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</si>
  <si>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</si>
  <si>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</si>
  <si>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</si>
  <si>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</si>
  <si>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</si>
  <si>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12.01.001</t>
  </si>
  <si>
    <t>CHAPISCO</t>
  </si>
  <si>
    <t>12.01.006</t>
  </si>
  <si>
    <t>EMBOCO DESEMPENADO</t>
  </si>
  <si>
    <t>12.02.002</t>
  </si>
  <si>
    <t>12.02.006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</si>
  <si>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</si>
  <si>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</si>
  <si>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</si>
  <si>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</si>
  <si>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</si>
  <si>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13.02.069</t>
  </si>
  <si>
    <t>PORCELANATO ESMALTADO</t>
  </si>
  <si>
    <t>13.05.022</t>
  </si>
  <si>
    <t>RODAPE PORCELANATO ESMALTADO 7CM</t>
  </si>
  <si>
    <t>13.06.083</t>
  </si>
  <si>
    <t>SO-23 SOLEIRA DE GRANITO EM NIVEL 1 PEÇA (L=19 A 22CM)</t>
  </si>
  <si>
    <t>13.07.002</t>
  </si>
  <si>
    <t>PE-02 PEITORIL</t>
  </si>
  <si>
    <t>14.01.002</t>
  </si>
  <si>
    <t>VIDRO LISO COMUM INCOLOR DE 3MM</t>
  </si>
  <si>
    <t>15.02.005</t>
  </si>
  <si>
    <t>TINTA LATEX ECONOMICA</t>
  </si>
  <si>
    <t>15.02.019</t>
  </si>
  <si>
    <t>ESMALTE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</si>
  <si>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</si>
  <si>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</si>
  <si>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</si>
  <si>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</si>
  <si>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</si>
  <si>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</si>
  <si>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</si>
  <si>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</si>
  <si>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</si>
  <si>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</si>
  <si>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</si>
  <si>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</si>
  <si>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</si>
  <si>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</si>
  <si>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</si>
  <si>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</si>
  <si>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</si>
  <si>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</si>
  <si>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</si>
  <si>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</si>
  <si>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</si>
  <si>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</si>
  <si>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</si>
  <si>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</si>
  <si>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</si>
  <si>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</si>
  <si>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</si>
  <si>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</si>
  <si>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</si>
  <si>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</si>
  <si>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</si>
  <si>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</si>
  <si>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</si>
  <si>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</si>
  <si>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</si>
  <si>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</si>
  <si>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</si>
  <si>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</si>
  <si>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</si>
  <si>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</si>
  <si>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16.18.073</t>
  </si>
  <si>
    <t>SI-04 PLACA DE SINALIZAÇÃO DE AMBIENTE 700X200MM (PORTA)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</si>
  <si>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</si>
  <si>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</si>
  <si>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</si>
  <si>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</si>
  <si>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02.50.001</t>
  </si>
  <si>
    <t>DEMOLIÇÃO DE CONCRETO SIMPLES (MANUAL)</t>
  </si>
  <si>
    <t>04.50.001</t>
  </si>
  <si>
    <t>DEMOLIÇÃO DE ALVENARIAS EM GERAL E ELEMENTOS VAZADOS,INCL REVESTIMENTOS</t>
  </si>
  <si>
    <t>06.60.001</t>
  </si>
  <si>
    <t>RETIRADA DE ESQUADRIAS METÁLICAS</t>
  </si>
  <si>
    <t>08.11.053</t>
  </si>
  <si>
    <t>TUBO DE PVC REFORÇADO SR JUNTA ELÁSTICA DN 100 INCL CONEXÕES</t>
  </si>
  <si>
    <t>09.04.075</t>
  </si>
  <si>
    <t>QUADRO GERAL - CABO DE COBRE NU DE 6 MM2</t>
  </si>
  <si>
    <t>09.05.004</t>
  </si>
  <si>
    <t>ELETROD ACO GALV QUENTE (NBR 5624) 32 MM (1 1/4) - INCL CONEXOES</t>
  </si>
  <si>
    <t>09.06.009</t>
  </si>
  <si>
    <t>CAIXA DE PASSAGEM CHAPA TAMPA PARAFUSADA DE 20X20X10 CM</t>
  </si>
  <si>
    <t>09.13.025</t>
  </si>
  <si>
    <t>CORDOALHA DE AÇO GALV. A QUENTE 80MM2 (7/16) SOB A TERRA</t>
  </si>
  <si>
    <t>09.13.028</t>
  </si>
  <si>
    <t xml:space="preserve">TERRA SIMPLES 1 HASTE COPERWELD DN 19MM X 3M SEM CAIXA DE INSPEÇAO			  			  </t>
  </si>
  <si>
    <t>09.13.032</t>
  </si>
  <si>
    <t>CONEXAO EXOTERMICA CABO/CABO</t>
  </si>
  <si>
    <t>09.13.033</t>
  </si>
  <si>
    <t>CONEXAO EXOTERMICA CABO/HASTE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</si>
  <si>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</si>
  <si>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</si>
  <si>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</si>
  <si>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</si>
  <si>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09.52.009</t>
  </si>
  <si>
    <t>REMOCAO DE TUBULACAO ELETRICA APARENTE ATE 2</t>
  </si>
  <si>
    <t>09.52.017</t>
  </si>
  <si>
    <t>REMOCAO DE FIO EMBUTIDO ATE 16 MM2</t>
  </si>
  <si>
    <t>15.03.035</t>
  </si>
  <si>
    <t>FUNDO ANTI-OXIDANTE EM ESQUADRIAS</t>
  </si>
  <si>
    <t>15.03.081</t>
  </si>
  <si>
    <t xml:space="preserve">PINTURA DUAS DEMÃOS ESMALTE FACE APARENTE DE TUBULAÇÃO PVC Ø 4   </t>
  </si>
  <si>
    <t>15.04.082</t>
  </si>
  <si>
    <t>TINTA LATEX PARA PISO</t>
  </si>
  <si>
    <t>16.01.016</t>
  </si>
  <si>
    <t>FD-16 FECHAMENTO DIVISA/BL CONCRETO/REVEST CHAPISCO FINO H=235CM/BROCA</t>
  </si>
  <si>
    <t>16.03.002</t>
  </si>
  <si>
    <t xml:space="preserve">GRAMA ESMERALDA EM PLACAS			  			  </t>
  </si>
  <si>
    <t>16.04.001</t>
  </si>
  <si>
    <t>QE-02 POSTE PARA REDE DE VOLEIBOL</t>
  </si>
  <si>
    <t>PR</t>
  </si>
  <si>
    <t>16.04.002</t>
  </si>
  <si>
    <t>QE-03 TRAVE DE FUTEBOL DE SALAO (FUNDACAO DIRETA)</t>
  </si>
  <si>
    <t>16.04.034</t>
  </si>
  <si>
    <t>FQ-02 ALAMBRADO SOBRE DIVISA</t>
  </si>
  <si>
    <t>16.04.043</t>
  </si>
  <si>
    <t>QE-23 ESPACO MULTIESPORTIVO/PISO DE CONCR. ARMADO/FUND. DIRET - 160 M2</t>
  </si>
  <si>
    <t>16.05.004</t>
  </si>
  <si>
    <t>CA-05 CANALETA P/ AGUAS PLUVIAIS (L=60CM)</t>
  </si>
  <si>
    <t>16.05.012</t>
  </si>
  <si>
    <t>CA-11 CAIXA DE AREIA COM GRELHA</t>
  </si>
  <si>
    <t>16.05.030</t>
  </si>
  <si>
    <t>CA-20 CANALETA DE AGUAS PLUVIAIS EM CONCRETO (15CM)</t>
  </si>
  <si>
    <t>16.05.031</t>
  </si>
  <si>
    <t>CA-21 CANALETA DE AGUAS PLUVIAIS EM CONCRETO (20CM)</t>
  </si>
  <si>
    <t>16.05.040</t>
  </si>
  <si>
    <t>TC-03 TAMPA DE CONCRETO P/ CANALETA AP (20CM)</t>
  </si>
  <si>
    <t>16.05.041</t>
  </si>
  <si>
    <t>TC-04 TAMPA DE CONCRETO P/ CANALETA AP (25CM)</t>
  </si>
  <si>
    <t>16.05.075</t>
  </si>
  <si>
    <t>CA-10 CAIXA DE AREIA 50X50 CM PARA AGUAS PLUVIAIS</t>
  </si>
  <si>
    <t>16.50.001</t>
  </si>
  <si>
    <t>DEMOLIÇÃO DE TUBO DE F.G. P/ SUST DE TELA ALAMBR INCL BASE FIXAÇÃO</t>
  </si>
  <si>
    <t>16.50.002</t>
  </si>
  <si>
    <t>DEMOLIÇÃO DE TELA DE ARAME GALVANIZADO</t>
  </si>
  <si>
    <t>16.50.010</t>
  </si>
  <si>
    <t>DEMOLICAO DE PISO DE CONCRETO SIMPLES CAPEADO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</si>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</sst>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0"/>
  <sheetViews>
    <sheetView workbookViewId="0">
      <selection activeCell="B16" sqref="B16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400</v>
      </c>
      <c r="E5" s="16">
        <v>5.12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396</v>
      </c>
      <c r="E6" s="10">
        <v>3.48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37.700000000000003</v>
      </c>
      <c r="E7" s="10">
        <v>102.56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16.7</v>
      </c>
      <c r="E8" s="10">
        <v>10.25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16.7</v>
      </c>
      <c r="E9" s="10">
        <v>13.69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16.7</v>
      </c>
      <c r="E10" s="10">
        <v>50.69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25.7</v>
      </c>
      <c r="E11" s="10">
        <v>76.92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338</v>
      </c>
      <c r="E12" s="10">
        <v>15.78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20</v>
      </c>
      <c r="D13" s="10">
        <v>11.4</v>
      </c>
      <c r="E13" s="10">
        <v>94.86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</v>
      </c>
      <c r="E14" s="10">
        <v>2936.84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39</v>
      </c>
      <c r="D15" s="10">
        <v>264</v>
      </c>
      <c r="E15" s="10">
        <v>60.37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14</v>
      </c>
      <c r="D16" s="10">
        <v>82.2</v>
      </c>
      <c r="E16" s="10">
        <v>108.75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31</v>
      </c>
      <c r="D17" s="10">
        <v>723</v>
      </c>
      <c r="E17" s="10">
        <v>15.78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31</v>
      </c>
      <c r="D18" s="10">
        <v>40</v>
      </c>
      <c r="E18" s="10">
        <v>16.53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20</v>
      </c>
      <c r="D19" s="10">
        <v>8.4</v>
      </c>
      <c r="E19" s="10">
        <v>697.85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11.3</v>
      </c>
      <c r="E20" s="10">
        <v>292.63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37.4</v>
      </c>
      <c r="E21" s="10">
        <v>75.56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347</v>
      </c>
      <c r="E22" s="10">
        <v>187.45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43</v>
      </c>
      <c r="C23" s="9" t="s">
        <v>31</v>
      </c>
      <c r="D23" s="10">
        <v>1509</v>
      </c>
      <c r="E23" s="10">
        <v>15.78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45</v>
      </c>
      <c r="C24" s="9" t="s">
        <v>31</v>
      </c>
      <c r="D24" s="10">
        <v>770</v>
      </c>
      <c r="E24" s="10">
        <v>16.53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57</v>
      </c>
      <c r="C25" s="9" t="s">
        <v>14</v>
      </c>
      <c r="D25" s="10">
        <v>121</v>
      </c>
      <c r="E25" s="10">
        <v>221.67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14</v>
      </c>
      <c r="D26" s="10">
        <v>17.3</v>
      </c>
      <c r="E26" s="10">
        <v>221.52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14</v>
      </c>
      <c r="D27" s="10">
        <v>103.7</v>
      </c>
      <c r="E27" s="10">
        <v>252.42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20</v>
      </c>
      <c r="D28" s="10">
        <v>25.8</v>
      </c>
      <c r="E28" s="10">
        <v>745.79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14</v>
      </c>
      <c r="D29" s="10">
        <v>5.64</v>
      </c>
      <c r="E29" s="10">
        <v>235.2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14</v>
      </c>
      <c r="D30" s="10">
        <v>175.86</v>
      </c>
      <c r="E30" s="10">
        <v>326.42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14</v>
      </c>
      <c r="D31" s="10">
        <v>73.319999999999993</v>
      </c>
      <c r="E31" s="10">
        <v>114.34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36</v>
      </c>
      <c r="D32" s="10">
        <v>4</v>
      </c>
      <c r="E32" s="10">
        <v>1440.46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36</v>
      </c>
      <c r="D33" s="10">
        <v>18</v>
      </c>
      <c r="E33" s="10">
        <v>5814.85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14</v>
      </c>
      <c r="D34" s="10">
        <v>125.28</v>
      </c>
      <c r="E34" s="10">
        <v>40.71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14</v>
      </c>
      <c r="D35" s="10">
        <v>137.80000000000001</v>
      </c>
      <c r="E35" s="10">
        <v>119.9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39</v>
      </c>
      <c r="D36" s="10">
        <v>7.2</v>
      </c>
      <c r="E36" s="10">
        <v>128.66999999999999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14</v>
      </c>
      <c r="D37" s="10">
        <v>21.4</v>
      </c>
      <c r="E37" s="10">
        <v>189.94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36</v>
      </c>
      <c r="D38" s="10">
        <v>2</v>
      </c>
      <c r="E38" s="10">
        <v>499.99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36</v>
      </c>
      <c r="D39" s="10">
        <v>6</v>
      </c>
      <c r="E39" s="10">
        <v>104.2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36</v>
      </c>
      <c r="D40" s="10">
        <v>3</v>
      </c>
      <c r="E40" s="10">
        <v>30.08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36</v>
      </c>
      <c r="D41" s="10">
        <v>1</v>
      </c>
      <c r="E41" s="10">
        <v>138.6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36</v>
      </c>
      <c r="D42" s="10">
        <v>2</v>
      </c>
      <c r="E42" s="10">
        <v>174.36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36</v>
      </c>
      <c r="D43" s="10">
        <v>8</v>
      </c>
      <c r="E43" s="10">
        <v>28.07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36</v>
      </c>
      <c r="D44" s="10">
        <v>4</v>
      </c>
      <c r="E44" s="10">
        <v>360.63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36</v>
      </c>
      <c r="D45" s="10">
        <v>24</v>
      </c>
      <c r="E45" s="10">
        <v>192.83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36</v>
      </c>
      <c r="D46" s="10">
        <v>8</v>
      </c>
      <c r="E46" s="10">
        <v>149.85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36</v>
      </c>
      <c r="D47" s="10">
        <v>6</v>
      </c>
      <c r="E47" s="10">
        <v>379.18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36</v>
      </c>
      <c r="D48" s="10">
        <v>24</v>
      </c>
      <c r="E48" s="10">
        <v>576.55999999999995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36</v>
      </c>
      <c r="D49" s="10">
        <v>30</v>
      </c>
      <c r="E49" s="10">
        <v>290.95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14</v>
      </c>
      <c r="D50" s="10">
        <v>19.440000000000001</v>
      </c>
      <c r="E50" s="10">
        <v>82.58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14</v>
      </c>
      <c r="D51" s="10">
        <v>6.48</v>
      </c>
      <c r="E51" s="10">
        <v>40.36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112</v>
      </c>
      <c r="D52" s="10">
        <v>17600</v>
      </c>
      <c r="E52" s="10">
        <v>0.3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114</v>
      </c>
      <c r="C53" s="9" t="s">
        <v>14</v>
      </c>
      <c r="D53" s="10">
        <v>242</v>
      </c>
      <c r="E53" s="10">
        <v>16.190000000000001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116</v>
      </c>
      <c r="C54" s="9" t="s">
        <v>14</v>
      </c>
      <c r="D54" s="10">
        <v>242</v>
      </c>
      <c r="E54" s="10">
        <v>56.55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114</v>
      </c>
      <c r="C55" s="9" t="s">
        <v>14</v>
      </c>
      <c r="D55" s="10">
        <v>241.86</v>
      </c>
      <c r="E55" s="10">
        <v>8.9499999999999993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116</v>
      </c>
      <c r="C56" s="9" t="s">
        <v>14</v>
      </c>
      <c r="D56" s="10">
        <v>241.86</v>
      </c>
      <c r="E56" s="10">
        <v>56.8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14</v>
      </c>
      <c r="D57" s="10">
        <v>116.68</v>
      </c>
      <c r="E57" s="10">
        <v>53.09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24</v>
      </c>
      <c r="C58" s="9" t="s">
        <v>14</v>
      </c>
      <c r="D58" s="10">
        <v>116.68</v>
      </c>
      <c r="E58" s="10">
        <v>13.69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123</v>
      </c>
      <c r="C59" s="9" t="s">
        <v>14</v>
      </c>
      <c r="D59" s="10">
        <v>233.36</v>
      </c>
      <c r="E59" s="10">
        <v>40.36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14</v>
      </c>
      <c r="D60" s="10">
        <v>233.36</v>
      </c>
      <c r="E60" s="10">
        <v>224.76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39</v>
      </c>
      <c r="D61" s="10">
        <v>138.6</v>
      </c>
      <c r="E61" s="10">
        <v>26.8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39</v>
      </c>
      <c r="D62" s="10">
        <v>4</v>
      </c>
      <c r="E62" s="10">
        <v>249.2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39</v>
      </c>
      <c r="D63" s="10">
        <v>31.8</v>
      </c>
      <c r="E63" s="10">
        <v>110.86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14</v>
      </c>
      <c r="D64" s="10">
        <v>50.22</v>
      </c>
      <c r="E64" s="10">
        <v>120.26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14</v>
      </c>
      <c r="D65" s="10">
        <v>242</v>
      </c>
      <c r="E65" s="10">
        <v>41.46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14</v>
      </c>
      <c r="D66" s="10">
        <v>241.86</v>
      </c>
      <c r="E66" s="10">
        <v>40.770000000000003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14</v>
      </c>
      <c r="D67" s="10">
        <v>23.16</v>
      </c>
      <c r="E67" s="10">
        <v>77.81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14</v>
      </c>
      <c r="D68" s="10">
        <v>50.22</v>
      </c>
      <c r="E68" s="10">
        <v>41.33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39</v>
      </c>
      <c r="D69" s="10">
        <v>34.799999999999997</v>
      </c>
      <c r="E69" s="10">
        <v>19.02</v>
      </c>
      <c r="F69" s="21"/>
      <c r="G69" s="17">
        <f t="shared" ref="G69:G89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14</v>
      </c>
      <c r="D70" s="10">
        <v>106.1</v>
      </c>
      <c r="E70" s="10">
        <v>48.99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288.49</v>
      </c>
      <c r="E71" s="10">
        <v>32.74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14</v>
      </c>
      <c r="D72" s="10">
        <v>230.66</v>
      </c>
      <c r="E72" s="10">
        <v>8.9700000000000006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230.66</v>
      </c>
      <c r="E73" s="10">
        <v>38.479999999999997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14</v>
      </c>
      <c r="D74" s="10">
        <v>230.66</v>
      </c>
      <c r="E74" s="10">
        <v>78.12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36</v>
      </c>
      <c r="D75" s="10">
        <v>1</v>
      </c>
      <c r="E75" s="10">
        <v>6808.97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14</v>
      </c>
      <c r="D76" s="10">
        <v>38.880000000000003</v>
      </c>
      <c r="E76" s="10">
        <v>504.2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39</v>
      </c>
      <c r="D77" s="10">
        <v>50</v>
      </c>
      <c r="E77" s="10">
        <v>124.36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14</v>
      </c>
      <c r="D78" s="10">
        <v>32</v>
      </c>
      <c r="E78" s="10">
        <v>4.7300000000000004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14</v>
      </c>
      <c r="D79" s="10">
        <v>8</v>
      </c>
      <c r="E79" s="10">
        <v>529.29999999999995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36</v>
      </c>
      <c r="D80" s="10">
        <v>24</v>
      </c>
      <c r="E80" s="10">
        <v>11.37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36</v>
      </c>
      <c r="D81" s="10">
        <v>12</v>
      </c>
      <c r="E81" s="10">
        <v>5.68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36</v>
      </c>
      <c r="D82" s="10">
        <v>4</v>
      </c>
      <c r="E82" s="10">
        <v>56.85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36</v>
      </c>
      <c r="D83" s="10">
        <v>4</v>
      </c>
      <c r="E83" s="10">
        <v>14.21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36</v>
      </c>
      <c r="D84" s="10">
        <v>4</v>
      </c>
      <c r="E84" s="10">
        <v>14.21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175</v>
      </c>
      <c r="C85" s="9" t="s">
        <v>14</v>
      </c>
      <c r="D85" s="10">
        <v>241.92</v>
      </c>
      <c r="E85" s="10">
        <v>17.940000000000001</v>
      </c>
      <c r="F85" s="21"/>
      <c r="G85" s="17">
        <f t="shared" si="1"/>
        <v>0</v>
      </c>
    </row>
    <row r="86" spans="1:7" x14ac:dyDescent="0.25">
      <c r="A86" s="7" t="s">
        <v>176</v>
      </c>
      <c r="B86" s="8" t="s">
        <v>177</v>
      </c>
      <c r="C86" s="9" t="s">
        <v>36</v>
      </c>
      <c r="D86" s="10">
        <v>4</v>
      </c>
      <c r="E86" s="10">
        <v>105.93</v>
      </c>
      <c r="F86" s="21"/>
      <c r="G86" s="17">
        <f t="shared" si="1"/>
        <v>0</v>
      </c>
    </row>
    <row r="87" spans="1:7" x14ac:dyDescent="0.25">
      <c r="A87" s="7" t="s">
        <v>178</v>
      </c>
      <c r="B87" s="8" t="s">
        <v>179</v>
      </c>
      <c r="C87" s="9" t="s">
        <v>36</v>
      </c>
      <c r="D87" s="10">
        <v>4</v>
      </c>
      <c r="E87" s="10">
        <v>261.52999999999997</v>
      </c>
      <c r="F87" s="21"/>
      <c r="G87" s="17">
        <f t="shared" si="1"/>
        <v>0</v>
      </c>
    </row>
    <row r="88" spans="1:7" x14ac:dyDescent="0.25">
      <c r="A88" s="7" t="s">
        <v>180</v>
      </c>
      <c r="B88" s="8" t="s">
        <v>181</v>
      </c>
      <c r="C88" s="9" t="s">
        <v>36</v>
      </c>
      <c r="D88" s="10">
        <v>4</v>
      </c>
      <c r="E88" s="10">
        <v>198.74</v>
      </c>
      <c r="F88" s="21"/>
      <c r="G88" s="17">
        <f t="shared" si="1"/>
        <v>0</v>
      </c>
    </row>
    <row r="89" spans="1:7" x14ac:dyDescent="0.25">
      <c r="A89" s="7" t="s">
        <v>182</v>
      </c>
      <c r="B89" s="8" t="s">
        <v>183</v>
      </c>
      <c r="C89" s="9" t="s">
        <v>36</v>
      </c>
      <c r="D89" s="10">
        <v>1</v>
      </c>
      <c r="E89" s="10">
        <v>531.04</v>
      </c>
      <c r="F89" s="21"/>
      <c r="G89" s="17">
        <f t="shared" si="1"/>
        <v>0</v>
      </c>
    </row>
    <row r="90" spans="1:7" x14ac:dyDescent="0.25">
      <c r="A90" s="7"/>
      <c r="B90" s="8"/>
      <c r="C90" s="9"/>
      <c r="D90" s="10"/>
      <c r="E90" s="10"/>
      <c r="F90" s="11" t="s">
        <v>8</v>
      </c>
      <c r="G90" s="12">
        <f>SUM(G5:G89)</f>
        <v>0</v>
      </c>
    </row>
  </sheetData>
  <sheetProtection algorithmName="SHA-512" hashValue="r3bXiLYyYDhTGv035/FD1RR4xruoNeHNkUFdCsbFxYyGaRlGduOMyB8g91H6LAexr2mOKCgrjkxSyL3OTDl6sw==" saltValue="He//ntbxZUS5KE9QMAA0sg==" spinCount="100000" sheet="1" objects="1" scenarios="1"/>
  <conditionalFormatting sqref="F5:F89">
    <cfRule type="expression" dxfId="1" priority="1">
      <formula>F5&gt;E5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40"/>
  <sheetViews>
    <sheetView tabSelected="1" workbookViewId="0">
      <selection activeCell="F5" sqref="F5:F39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184</v>
      </c>
      <c r="B5" s="14" t="s">
        <v>185</v>
      </c>
      <c r="C5" s="15" t="s">
        <v>20</v>
      </c>
      <c r="D5" s="16">
        <v>1.8</v>
      </c>
      <c r="E5" s="16">
        <v>282.04000000000002</v>
      </c>
      <c r="F5" s="21"/>
      <c r="G5" s="17">
        <f t="shared" ref="G5:G39" si="0">TRUNC(F5*D5,2)</f>
        <v>0</v>
      </c>
    </row>
    <row r="6" spans="1:7" x14ac:dyDescent="0.25">
      <c r="A6" s="7" t="s">
        <v>186</v>
      </c>
      <c r="B6" s="8" t="s">
        <v>187</v>
      </c>
      <c r="C6" s="9" t="s">
        <v>20</v>
      </c>
      <c r="D6" s="10">
        <v>2.21</v>
      </c>
      <c r="E6" s="10">
        <v>118.71</v>
      </c>
      <c r="F6" s="21"/>
      <c r="G6" s="17">
        <f t="shared" si="0"/>
        <v>0</v>
      </c>
    </row>
    <row r="7" spans="1:7" x14ac:dyDescent="0.25">
      <c r="A7" s="7" t="s">
        <v>188</v>
      </c>
      <c r="B7" s="8" t="s">
        <v>189</v>
      </c>
      <c r="C7" s="9" t="s">
        <v>14</v>
      </c>
      <c r="D7" s="10">
        <v>10.8</v>
      </c>
      <c r="E7" s="10">
        <v>39.79</v>
      </c>
      <c r="F7" s="21"/>
      <c r="G7" s="17">
        <f t="shared" si="0"/>
        <v>0</v>
      </c>
    </row>
    <row r="8" spans="1:7" x14ac:dyDescent="0.25">
      <c r="A8" s="7" t="s">
        <v>190</v>
      </c>
      <c r="B8" s="8" t="s">
        <v>191</v>
      </c>
      <c r="C8" s="9" t="s">
        <v>39</v>
      </c>
      <c r="D8" s="10">
        <v>13.2</v>
      </c>
      <c r="E8" s="10">
        <v>108.17</v>
      </c>
      <c r="F8" s="21"/>
      <c r="G8" s="17">
        <f t="shared" si="0"/>
        <v>0</v>
      </c>
    </row>
    <row r="9" spans="1:7" x14ac:dyDescent="0.25">
      <c r="A9" s="7" t="s">
        <v>192</v>
      </c>
      <c r="B9" s="8" t="s">
        <v>193</v>
      </c>
      <c r="C9" s="9" t="s">
        <v>39</v>
      </c>
      <c r="D9" s="10">
        <v>247.5</v>
      </c>
      <c r="E9" s="10">
        <v>11.44</v>
      </c>
      <c r="F9" s="21"/>
      <c r="G9" s="17">
        <f t="shared" si="0"/>
        <v>0</v>
      </c>
    </row>
    <row r="10" spans="1:7" x14ac:dyDescent="0.25">
      <c r="A10" s="7" t="s">
        <v>194</v>
      </c>
      <c r="B10" s="8" t="s">
        <v>195</v>
      </c>
      <c r="C10" s="9" t="s">
        <v>39</v>
      </c>
      <c r="D10" s="10">
        <v>49.5</v>
      </c>
      <c r="E10" s="10">
        <v>92.73</v>
      </c>
      <c r="F10" s="21"/>
      <c r="G10" s="17">
        <f t="shared" si="0"/>
        <v>0</v>
      </c>
    </row>
    <row r="11" spans="1:7" x14ac:dyDescent="0.25">
      <c r="A11" s="7" t="s">
        <v>196</v>
      </c>
      <c r="B11" s="8" t="s">
        <v>197</v>
      </c>
      <c r="C11" s="9" t="s">
        <v>36</v>
      </c>
      <c r="D11" s="10">
        <v>2</v>
      </c>
      <c r="E11" s="10">
        <v>75.39</v>
      </c>
      <c r="F11" s="21"/>
      <c r="G11" s="17">
        <f t="shared" si="0"/>
        <v>0</v>
      </c>
    </row>
    <row r="12" spans="1:7" x14ac:dyDescent="0.25">
      <c r="A12" s="7" t="s">
        <v>198</v>
      </c>
      <c r="B12" s="8" t="s">
        <v>199</v>
      </c>
      <c r="C12" s="9" t="s">
        <v>39</v>
      </c>
      <c r="D12" s="10">
        <v>39.200000000000003</v>
      </c>
      <c r="E12" s="10">
        <v>55.46</v>
      </c>
      <c r="F12" s="21"/>
      <c r="G12" s="17">
        <f t="shared" si="0"/>
        <v>0</v>
      </c>
    </row>
    <row r="13" spans="1:7" x14ac:dyDescent="0.25">
      <c r="A13" s="7" t="s">
        <v>200</v>
      </c>
      <c r="B13" s="8" t="s">
        <v>201</v>
      </c>
      <c r="C13" s="9" t="s">
        <v>36</v>
      </c>
      <c r="D13" s="10">
        <v>4</v>
      </c>
      <c r="E13" s="10">
        <v>346.16</v>
      </c>
      <c r="F13" s="21"/>
      <c r="G13" s="17">
        <f t="shared" si="0"/>
        <v>0</v>
      </c>
    </row>
    <row r="14" spans="1:7" x14ac:dyDescent="0.25">
      <c r="A14" s="7" t="s">
        <v>202</v>
      </c>
      <c r="B14" s="8" t="s">
        <v>203</v>
      </c>
      <c r="C14" s="9" t="s">
        <v>36</v>
      </c>
      <c r="D14" s="10">
        <v>4</v>
      </c>
      <c r="E14" s="10">
        <v>71.23</v>
      </c>
      <c r="F14" s="21"/>
      <c r="G14" s="17">
        <f t="shared" si="0"/>
        <v>0</v>
      </c>
    </row>
    <row r="15" spans="1:7" x14ac:dyDescent="0.25">
      <c r="A15" s="7" t="s">
        <v>204</v>
      </c>
      <c r="B15" s="8" t="s">
        <v>205</v>
      </c>
      <c r="C15" s="9" t="s">
        <v>36</v>
      </c>
      <c r="D15" s="10">
        <v>4</v>
      </c>
      <c r="E15" s="10">
        <v>76.400000000000006</v>
      </c>
      <c r="F15" s="21"/>
      <c r="G15" s="17">
        <f t="shared" si="0"/>
        <v>0</v>
      </c>
    </row>
    <row r="16" spans="1:7" x14ac:dyDescent="0.25">
      <c r="A16" s="7" t="s">
        <v>206</v>
      </c>
      <c r="B16" s="8" t="s">
        <v>207</v>
      </c>
      <c r="C16" s="9" t="s">
        <v>36</v>
      </c>
      <c r="D16" s="10">
        <v>4</v>
      </c>
      <c r="E16" s="10">
        <v>135.96</v>
      </c>
      <c r="F16" s="21"/>
      <c r="G16" s="17">
        <f t="shared" si="0"/>
        <v>0</v>
      </c>
    </row>
    <row r="17" spans="1:7" x14ac:dyDescent="0.25">
      <c r="A17" s="7" t="s">
        <v>208</v>
      </c>
      <c r="B17" s="8" t="s">
        <v>209</v>
      </c>
      <c r="C17" s="9" t="s">
        <v>39</v>
      </c>
      <c r="D17" s="10">
        <v>74.36</v>
      </c>
      <c r="E17" s="10">
        <v>50.51</v>
      </c>
      <c r="F17" s="21"/>
      <c r="G17" s="17">
        <f t="shared" si="0"/>
        <v>0</v>
      </c>
    </row>
    <row r="18" spans="1:7" x14ac:dyDescent="0.25">
      <c r="A18" s="7" t="s">
        <v>210</v>
      </c>
      <c r="B18" s="8" t="s">
        <v>211</v>
      </c>
      <c r="C18" s="9" t="s">
        <v>39</v>
      </c>
      <c r="D18" s="10">
        <v>60</v>
      </c>
      <c r="E18" s="10">
        <v>7.1</v>
      </c>
      <c r="F18" s="21"/>
      <c r="G18" s="17">
        <f t="shared" si="0"/>
        <v>0</v>
      </c>
    </row>
    <row r="19" spans="1:7" x14ac:dyDescent="0.25">
      <c r="A19" s="7" t="s">
        <v>212</v>
      </c>
      <c r="B19" s="8" t="s">
        <v>213</v>
      </c>
      <c r="C19" s="9" t="s">
        <v>39</v>
      </c>
      <c r="D19" s="10">
        <v>180</v>
      </c>
      <c r="E19" s="10">
        <v>1.42</v>
      </c>
      <c r="F19" s="21"/>
      <c r="G19" s="17">
        <f t="shared" si="0"/>
        <v>0</v>
      </c>
    </row>
    <row r="20" spans="1:7" x14ac:dyDescent="0.25">
      <c r="A20" s="7" t="s">
        <v>214</v>
      </c>
      <c r="B20" s="8" t="s">
        <v>215</v>
      </c>
      <c r="C20" s="9" t="s">
        <v>14</v>
      </c>
      <c r="D20" s="10">
        <v>50.22</v>
      </c>
      <c r="E20" s="10">
        <v>46.59</v>
      </c>
      <c r="F20" s="21"/>
      <c r="G20" s="17">
        <f t="shared" si="0"/>
        <v>0</v>
      </c>
    </row>
    <row r="21" spans="1:7" x14ac:dyDescent="0.25">
      <c r="A21" s="7" t="s">
        <v>216</v>
      </c>
      <c r="B21" s="8" t="s">
        <v>217</v>
      </c>
      <c r="C21" s="9" t="s">
        <v>39</v>
      </c>
      <c r="D21" s="10">
        <v>13.2</v>
      </c>
      <c r="E21" s="10">
        <v>20.100000000000001</v>
      </c>
      <c r="F21" s="21"/>
      <c r="G21" s="17">
        <f t="shared" si="0"/>
        <v>0</v>
      </c>
    </row>
    <row r="22" spans="1:7" x14ac:dyDescent="0.25">
      <c r="A22" s="7" t="s">
        <v>218</v>
      </c>
      <c r="B22" s="8" t="s">
        <v>219</v>
      </c>
      <c r="C22" s="9" t="s">
        <v>14</v>
      </c>
      <c r="D22" s="10">
        <v>160</v>
      </c>
      <c r="E22" s="10">
        <v>34.18</v>
      </c>
      <c r="F22" s="21"/>
      <c r="G22" s="17">
        <f t="shared" si="0"/>
        <v>0</v>
      </c>
    </row>
    <row r="23" spans="1:7" x14ac:dyDescent="0.25">
      <c r="A23" s="7" t="s">
        <v>220</v>
      </c>
      <c r="B23" s="8" t="s">
        <v>221</v>
      </c>
      <c r="C23" s="9" t="s">
        <v>39</v>
      </c>
      <c r="D23" s="10">
        <v>5.2</v>
      </c>
      <c r="E23" s="10">
        <v>999.01</v>
      </c>
      <c r="F23" s="21"/>
      <c r="G23" s="17">
        <f t="shared" si="0"/>
        <v>0</v>
      </c>
    </row>
    <row r="24" spans="1:7" x14ac:dyDescent="0.25">
      <c r="A24" s="7" t="s">
        <v>222</v>
      </c>
      <c r="B24" s="8" t="s">
        <v>223</v>
      </c>
      <c r="C24" s="9" t="s">
        <v>14</v>
      </c>
      <c r="D24" s="10">
        <v>399.36</v>
      </c>
      <c r="E24" s="10">
        <v>21.65</v>
      </c>
      <c r="F24" s="21"/>
      <c r="G24" s="17">
        <f t="shared" si="0"/>
        <v>0</v>
      </c>
    </row>
    <row r="25" spans="1:7" x14ac:dyDescent="0.25">
      <c r="A25" s="7" t="s">
        <v>224</v>
      </c>
      <c r="B25" s="8" t="s">
        <v>225</v>
      </c>
      <c r="C25" s="9" t="s">
        <v>226</v>
      </c>
      <c r="D25" s="10">
        <v>1</v>
      </c>
      <c r="E25" s="10">
        <v>2221.7399999999998</v>
      </c>
      <c r="F25" s="21"/>
      <c r="G25" s="17">
        <f t="shared" si="0"/>
        <v>0</v>
      </c>
    </row>
    <row r="26" spans="1:7" x14ac:dyDescent="0.25">
      <c r="A26" s="7" t="s">
        <v>227</v>
      </c>
      <c r="B26" s="8" t="s">
        <v>228</v>
      </c>
      <c r="C26" s="9" t="s">
        <v>36</v>
      </c>
      <c r="D26" s="10">
        <v>2</v>
      </c>
      <c r="E26" s="10">
        <v>2114.02</v>
      </c>
      <c r="F26" s="21"/>
      <c r="G26" s="17">
        <f t="shared" si="0"/>
        <v>0</v>
      </c>
    </row>
    <row r="27" spans="1:7" x14ac:dyDescent="0.25">
      <c r="A27" s="7" t="s">
        <v>229</v>
      </c>
      <c r="B27" s="8" t="s">
        <v>230</v>
      </c>
      <c r="C27" s="9" t="s">
        <v>14</v>
      </c>
      <c r="D27" s="10">
        <v>8.8000000000000007</v>
      </c>
      <c r="E27" s="10">
        <v>211.96</v>
      </c>
      <c r="F27" s="21"/>
      <c r="G27" s="17">
        <f t="shared" si="0"/>
        <v>0</v>
      </c>
    </row>
    <row r="28" spans="1:7" x14ac:dyDescent="0.25">
      <c r="A28" s="7" t="s">
        <v>231</v>
      </c>
      <c r="B28" s="8" t="s">
        <v>232</v>
      </c>
      <c r="C28" s="9" t="s">
        <v>36</v>
      </c>
      <c r="D28" s="10">
        <v>1</v>
      </c>
      <c r="E28" s="10">
        <v>27618.67</v>
      </c>
      <c r="F28" s="21"/>
      <c r="G28" s="17">
        <f t="shared" si="0"/>
        <v>0</v>
      </c>
    </row>
    <row r="29" spans="1:7" x14ac:dyDescent="0.25">
      <c r="A29" s="7" t="s">
        <v>233</v>
      </c>
      <c r="B29" s="8" t="s">
        <v>234</v>
      </c>
      <c r="C29" s="9" t="s">
        <v>39</v>
      </c>
      <c r="D29" s="10">
        <v>24.6</v>
      </c>
      <c r="E29" s="10">
        <v>63.73</v>
      </c>
      <c r="F29" s="21"/>
      <c r="G29" s="17">
        <f t="shared" si="0"/>
        <v>0</v>
      </c>
    </row>
    <row r="30" spans="1:7" x14ac:dyDescent="0.25">
      <c r="A30" s="7" t="s">
        <v>235</v>
      </c>
      <c r="B30" s="8" t="s">
        <v>236</v>
      </c>
      <c r="C30" s="9" t="s">
        <v>36</v>
      </c>
      <c r="D30" s="10">
        <v>1</v>
      </c>
      <c r="E30" s="10">
        <v>784.85</v>
      </c>
      <c r="F30" s="21"/>
      <c r="G30" s="17">
        <f t="shared" si="0"/>
        <v>0</v>
      </c>
    </row>
    <row r="31" spans="1:7" x14ac:dyDescent="0.25">
      <c r="A31" s="7" t="s">
        <v>237</v>
      </c>
      <c r="B31" s="8" t="s">
        <v>238</v>
      </c>
      <c r="C31" s="9" t="s">
        <v>39</v>
      </c>
      <c r="D31" s="10">
        <v>32</v>
      </c>
      <c r="E31" s="10">
        <v>202.51</v>
      </c>
      <c r="F31" s="21"/>
      <c r="G31" s="17">
        <f t="shared" si="0"/>
        <v>0</v>
      </c>
    </row>
    <row r="32" spans="1:7" x14ac:dyDescent="0.25">
      <c r="A32" s="7" t="s">
        <v>239</v>
      </c>
      <c r="B32" s="8" t="s">
        <v>240</v>
      </c>
      <c r="C32" s="9" t="s">
        <v>39</v>
      </c>
      <c r="D32" s="10">
        <v>27.5</v>
      </c>
      <c r="E32" s="10">
        <v>206.74</v>
      </c>
      <c r="F32" s="21"/>
      <c r="G32" s="17">
        <f t="shared" si="0"/>
        <v>0</v>
      </c>
    </row>
    <row r="33" spans="1:7" x14ac:dyDescent="0.25">
      <c r="A33" s="7" t="s">
        <v>241</v>
      </c>
      <c r="B33" s="8" t="s">
        <v>242</v>
      </c>
      <c r="C33" s="9" t="s">
        <v>39</v>
      </c>
      <c r="D33" s="10">
        <v>32</v>
      </c>
      <c r="E33" s="10">
        <v>159.02000000000001</v>
      </c>
      <c r="F33" s="21"/>
      <c r="G33" s="17">
        <f t="shared" si="0"/>
        <v>0</v>
      </c>
    </row>
    <row r="34" spans="1:7" x14ac:dyDescent="0.25">
      <c r="A34" s="7" t="s">
        <v>243</v>
      </c>
      <c r="B34" s="8" t="s">
        <v>244</v>
      </c>
      <c r="C34" s="9" t="s">
        <v>39</v>
      </c>
      <c r="D34" s="10">
        <v>27.5</v>
      </c>
      <c r="E34" s="10">
        <v>228.63</v>
      </c>
      <c r="F34" s="21"/>
      <c r="G34" s="17">
        <f t="shared" si="0"/>
        <v>0</v>
      </c>
    </row>
    <row r="35" spans="1:7" x14ac:dyDescent="0.25">
      <c r="A35" s="7" t="s">
        <v>245</v>
      </c>
      <c r="B35" s="8" t="s">
        <v>246</v>
      </c>
      <c r="C35" s="9" t="s">
        <v>36</v>
      </c>
      <c r="D35" s="10">
        <v>3</v>
      </c>
      <c r="E35" s="10">
        <v>502.38</v>
      </c>
      <c r="F35" s="21"/>
      <c r="G35" s="17">
        <f t="shared" si="0"/>
        <v>0</v>
      </c>
    </row>
    <row r="36" spans="1:7" x14ac:dyDescent="0.25">
      <c r="A36" s="7" t="s">
        <v>247</v>
      </c>
      <c r="B36" s="8" t="s">
        <v>248</v>
      </c>
      <c r="C36" s="9" t="s">
        <v>36</v>
      </c>
      <c r="D36" s="10">
        <v>5</v>
      </c>
      <c r="E36" s="10">
        <v>33.33</v>
      </c>
      <c r="F36" s="21"/>
      <c r="G36" s="17">
        <f t="shared" si="0"/>
        <v>0</v>
      </c>
    </row>
    <row r="37" spans="1:7" x14ac:dyDescent="0.25">
      <c r="A37" s="7" t="s">
        <v>249</v>
      </c>
      <c r="B37" s="8" t="s">
        <v>250</v>
      </c>
      <c r="C37" s="9" t="s">
        <v>14</v>
      </c>
      <c r="D37" s="10">
        <v>13</v>
      </c>
      <c r="E37" s="10">
        <v>2.84</v>
      </c>
      <c r="F37" s="21"/>
      <c r="G37" s="17">
        <f t="shared" si="0"/>
        <v>0</v>
      </c>
    </row>
    <row r="38" spans="1:7" x14ac:dyDescent="0.25">
      <c r="A38" s="7" t="s">
        <v>251</v>
      </c>
      <c r="B38" s="8" t="s">
        <v>252</v>
      </c>
      <c r="C38" s="9" t="s">
        <v>20</v>
      </c>
      <c r="D38" s="10">
        <v>39</v>
      </c>
      <c r="E38" s="10">
        <v>333.32</v>
      </c>
      <c r="F38" s="21"/>
      <c r="G38" s="17">
        <f t="shared" si="0"/>
        <v>0</v>
      </c>
    </row>
    <row r="39" spans="1:7" x14ac:dyDescent="0.25">
      <c r="A39" s="7" t="s">
        <v>253</v>
      </c>
      <c r="B39" s="8" t="s">
        <v>254</v>
      </c>
      <c r="C39" s="9" t="s">
        <v>36</v>
      </c>
      <c r="D39" s="10">
        <v>19</v>
      </c>
      <c r="E39" s="10">
        <v>870.35</v>
      </c>
      <c r="F39" s="21"/>
      <c r="G39" s="17">
        <f t="shared" si="0"/>
        <v>0</v>
      </c>
    </row>
    <row r="40" spans="1:7" x14ac:dyDescent="0.25">
      <c r="A40" s="7"/>
      <c r="B40" s="8"/>
      <c r="C40" s="9"/>
      <c r="D40" s="10"/>
      <c r="E40" s="10"/>
      <c r="F40" s="11" t="s">
        <v>8</v>
      </c>
      <c r="G40" s="12">
        <f>SUM(G5:G39)</f>
        <v>0</v>
      </c>
    </row>
  </sheetData>
  <sheetProtection algorithmName="SHA-512" hashValue="B6jcPnT2Y3e+gCaUMbiTsEHWwBV151YMWPrhfYYglkohnbbrzULI6EKrwsA8JkcCSMASUKjtCeusOQSqqgIv+A==" saltValue="afUIPY21oReJhwSQAZGC/g==" spinCount="100000" sheet="1" objects="1" scenarios="1"/>
  <conditionalFormatting sqref="F5:F39">
    <cfRule type="expression" dxfId="0" priority="1">
      <formula>F5&gt;E5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2025-03-17T14:54:17Z</dcterms:modified>
</cp:coreProperties>
</file>